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132\ксп2\НОВЫЙ СЕРВЕР\03 Экспертно-аналитические мероприятия\3_Заключения по бюджету\3_Проект бюджета\2021-2023\Заключение с приложениями\"/>
    </mc:Choice>
  </mc:AlternateContent>
  <bookViews>
    <workbookView xWindow="0" yWindow="0" windowWidth="19200" windowHeight="6520"/>
  </bookViews>
  <sheets>
    <sheet name="Лист1" sheetId="1" r:id="rId1"/>
  </sheets>
  <definedNames>
    <definedName name="_xlnm.Print_Area" localSheetId="0">Лист1!$A$1:$S$71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6" i="1" l="1"/>
  <c r="N56" i="1" s="1"/>
  <c r="Q56" i="1" s="1"/>
  <c r="G13" i="1" l="1"/>
  <c r="G25" i="1" l="1"/>
  <c r="L50" i="1"/>
  <c r="G19" i="1"/>
  <c r="H25" i="1" l="1"/>
  <c r="H19" i="1"/>
  <c r="H13" i="1"/>
  <c r="I36" i="1" l="1"/>
  <c r="K64" i="1" l="1"/>
  <c r="K63" i="1"/>
  <c r="K62" i="1"/>
  <c r="P63" i="1" l="1"/>
  <c r="P62" i="1"/>
  <c r="M63" i="1"/>
  <c r="M62" i="1"/>
  <c r="N57" i="1"/>
  <c r="O57" i="1" s="1"/>
  <c r="L57" i="1"/>
  <c r="P60" i="1"/>
  <c r="M60" i="1"/>
  <c r="K60" i="1"/>
  <c r="P54" i="1"/>
  <c r="M54" i="1"/>
  <c r="K54" i="1"/>
  <c r="L44" i="1"/>
  <c r="J45" i="1"/>
  <c r="I45" i="1"/>
  <c r="L45" i="1" l="1"/>
  <c r="N44" i="1"/>
  <c r="Q44" i="1" s="1"/>
  <c r="O56" i="1"/>
  <c r="F31" i="1"/>
  <c r="F29" i="1"/>
  <c r="F23" i="1"/>
  <c r="F17" i="1"/>
  <c r="O44" i="1" l="1"/>
  <c r="R44" i="1"/>
  <c r="P48" i="1"/>
  <c r="M48" i="1"/>
  <c r="N50" i="1"/>
  <c r="Q50" i="1" s="1"/>
  <c r="K48" i="1"/>
  <c r="J57" i="1"/>
  <c r="I57" i="1"/>
  <c r="J51" i="1"/>
  <c r="I51" i="1"/>
  <c r="H57" i="1"/>
  <c r="G57" i="1"/>
  <c r="H51" i="1"/>
  <c r="G51" i="1"/>
  <c r="E51" i="1"/>
  <c r="D51" i="1"/>
  <c r="D57" i="1"/>
  <c r="E57" i="1"/>
  <c r="D60" i="1" s="1"/>
  <c r="F57" i="1"/>
  <c r="F32" i="1"/>
  <c r="F33" i="1" s="1"/>
  <c r="D14" i="1"/>
  <c r="D20" i="1"/>
  <c r="D26" i="1"/>
  <c r="I60" i="1" l="1"/>
  <c r="O50" i="1"/>
  <c r="N51" i="1"/>
  <c r="P64" i="1"/>
  <c r="M64" i="1"/>
  <c r="D54" i="1"/>
  <c r="G54" i="1"/>
  <c r="L51" i="1"/>
  <c r="G60" i="1"/>
  <c r="N45" i="1"/>
  <c r="O45" i="1" s="1"/>
  <c r="I54" i="1"/>
  <c r="Q57" i="1"/>
  <c r="R57" i="1" s="1"/>
  <c r="S64" i="1" l="1"/>
  <c r="O51" i="1"/>
  <c r="O66" i="1" s="1"/>
  <c r="N65" i="1"/>
  <c r="R50" i="1"/>
  <c r="Q51" i="1"/>
  <c r="R56" i="1"/>
  <c r="Q45" i="1"/>
  <c r="R45" i="1" s="1"/>
  <c r="R51" i="1" l="1"/>
  <c r="R66" i="1" s="1"/>
  <c r="Q65" i="1"/>
  <c r="S65" i="1" s="1"/>
  <c r="S66" i="1"/>
  <c r="E26" i="1"/>
  <c r="G26" i="1" l="1"/>
  <c r="H26" i="1" s="1"/>
  <c r="G20" i="1"/>
  <c r="H20" i="1" s="1"/>
  <c r="E20" i="1"/>
  <c r="G14" i="1"/>
  <c r="E14" i="1"/>
  <c r="G34" i="1" l="1"/>
  <c r="H35" i="1" s="1"/>
  <c r="H14" i="1"/>
</calcChain>
</file>

<file path=xl/sharedStrings.xml><?xml version="1.0" encoding="utf-8"?>
<sst xmlns="http://schemas.openxmlformats.org/spreadsheetml/2006/main" count="92" uniqueCount="48">
  <si>
    <t>период</t>
  </si>
  <si>
    <t>2018 год</t>
  </si>
  <si>
    <t>2019 год</t>
  </si>
  <si>
    <t>2020 год</t>
  </si>
  <si>
    <t>2021 год (проект)</t>
  </si>
  <si>
    <t>площадь, га</t>
  </si>
  <si>
    <t>средняя цена за 1 га</t>
  </si>
  <si>
    <t>стоимость</t>
  </si>
  <si>
    <t>ларвицидная обработка открытых водоёмов</t>
  </si>
  <si>
    <t>по расчётам КСП города на 2021 год (проект),
(указан с учётом 
ИПЦ 4%)</t>
  </si>
  <si>
    <t>по расчётам КСП города на 2022 год (проект),
(указан с учётом 
ИПЦ 4%)</t>
  </si>
  <si>
    <t>первый год планового периода 
2022 год (проект)</t>
  </si>
  <si>
    <t>второй год планового периода 
2023 год (проект)</t>
  </si>
  <si>
    <t>по расчётам КСП города на 2023 год (проект),
(указан с учётом 
ИПЦ 4%)</t>
  </si>
  <si>
    <t>дератизация селитебной зоны</t>
  </si>
  <si>
    <t xml:space="preserve">ИТОГО: </t>
  </si>
  <si>
    <t>Наименование показателя</t>
  </si>
  <si>
    <t>Вид 
обработки</t>
  </si>
  <si>
    <t>Отклонение между планируемым объёмом средств и расчётом КСП города</t>
  </si>
  <si>
    <t>отклонение на 2021 год</t>
  </si>
  <si>
    <t>средства местного бюджета</t>
  </si>
  <si>
    <t>средства окружного бюджета</t>
  </si>
  <si>
    <t>Всего:</t>
  </si>
  <si>
    <t>Средств местного бюджета</t>
  </si>
  <si>
    <t>2020 год 
(исполненные контракты без штрафных санкций)</t>
  </si>
  <si>
    <t>Сумма, предлагаемая на уменьшение (средства местного бюджета)</t>
  </si>
  <si>
    <t>акарицидная 
обработка</t>
  </si>
  <si>
    <t>исполненные контракты без штрафных санкций</t>
  </si>
  <si>
    <t xml:space="preserve">Общая сумма, планируемая в бюджете города на 2021 год </t>
  </si>
  <si>
    <t>Средств окружного бюджета</t>
  </si>
  <si>
    <t>Средства местного бюджета на 2022-2023 годы</t>
  </si>
  <si>
    <t>Средства окружного бюджета на 2022-2023 годы</t>
  </si>
  <si>
    <t xml:space="preserve">Общая сумма, планируемая в бюджете города на плановый период 2022-2023 годов </t>
  </si>
  <si>
    <t xml:space="preserve">Общая сумма для выполнения услуг по проведению санитарно-противоэпедемических мероприятий на 2021 год по расчётам КСП города </t>
  </si>
  <si>
    <t xml:space="preserve">Общая потребность бюжетных ассигнований на проведение санитарно-противоэпедемических мероприятий 
на 2021 год с учётом состоявшихся торгов </t>
  </si>
  <si>
    <t>примечание</t>
  </si>
  <si>
    <t>Сумма средств по результатам электронных аукционов
на 2021 год</t>
  </si>
  <si>
    <t>отклонение 
на 2023 год</t>
  </si>
  <si>
    <t>отклонение 
на 2022 год</t>
  </si>
  <si>
    <t xml:space="preserve">Общая сумма для выполнения услуг по проведению санитарно-противоэпедемических мероприятий на плановый период 2022-2023 годов по расчётам КСП города </t>
  </si>
  <si>
    <t>ИТОГО</t>
  </si>
  <si>
    <t>Расчёт бюджетных ассигнований на проведение санитарно-противоэпидемиологических мероприятий в 2021 году</t>
  </si>
  <si>
    <t>Расчёт бюджетных ассигнований на проведение санитарно-противоэпидемиологических мероприятий в 2022-2023 годах</t>
  </si>
  <si>
    <t>На проведение трёх видов обработок в 2021 году запланирована общая сумма средств окружного бюджета в размере 2 938 760,39 рублей. 
По результатам состоявшихся закупок потребность бюджетных ассигнований на все виды обработок составила 1 843 705,42 рублей, т.е. в предалах выделенного объёма субвенции из округа. 
Таким образом, 
доля софинансирования за счёт средств местного бюджета в размере 3 316 554,67 рублей может быть перераспределена на иные статьи расходов.</t>
  </si>
  <si>
    <t>Приложение 8.1 к приложению 8</t>
  </si>
  <si>
    <t>рублей</t>
  </si>
  <si>
    <t>Галицкая Евгения Сергеевна</t>
  </si>
  <si>
    <t>52-82-00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</si>
</sst>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4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4" fontId="0" fillId="0" borderId="0" xfId="0" applyNumberFormat="1" applyBorder="1" applyAlignment="1">
      <alignment wrapText="1"/>
    </xf>
    <xf numFmtId="4" fontId="0" fillId="0" borderId="0" xfId="0" applyNumberFormat="1" applyFill="1" applyBorder="1" applyAlignment="1">
      <alignment wrapText="1"/>
    </xf>
    <xf numFmtId="4" fontId="0" fillId="0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3" fillId="0" borderId="0" xfId="0" applyFont="1" applyAlignment="1">
      <alignment horizontal="left" vertical="top"/>
    </xf>
    <xf numFmtId="0" fontId="4" fillId="0" borderId="4" xfId="0" applyFont="1" applyBorder="1" applyAlignment="1"/>
    <xf numFmtId="0" fontId="0" fillId="0" borderId="5" xfId="0" applyBorder="1" applyAlignment="1"/>
    <xf numFmtId="0" fontId="0" fillId="0" borderId="6" xfId="0" applyBorder="1" applyAlignment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4" fontId="4" fillId="0" borderId="5" xfId="0" applyNumberFormat="1" applyFont="1" applyBorder="1" applyAlignment="1"/>
    <xf numFmtId="0" fontId="1" fillId="0" borderId="0" xfId="0" applyFont="1" applyBorder="1" applyAlignment="1"/>
    <xf numFmtId="4" fontId="2" fillId="0" borderId="5" xfId="0" applyNumberFormat="1" applyFont="1" applyBorder="1" applyAlignment="1"/>
    <xf numFmtId="4" fontId="4" fillId="0" borderId="1" xfId="0" applyNumberFormat="1" applyFont="1" applyBorder="1" applyAlignment="1"/>
    <xf numFmtId="0" fontId="0" fillId="0" borderId="1" xfId="0" applyBorder="1" applyAlignment="1"/>
    <xf numFmtId="4" fontId="4" fillId="0" borderId="6" xfId="0" applyNumberFormat="1" applyFont="1" applyBorder="1" applyAlignment="1"/>
    <xf numFmtId="0" fontId="0" fillId="0" borderId="0" xfId="0" applyBorder="1"/>
    <xf numFmtId="0" fontId="0" fillId="0" borderId="0" xfId="0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/>
    <xf numFmtId="0" fontId="2" fillId="0" borderId="5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4" fontId="2" fillId="0" borderId="0" xfId="0" applyNumberFormat="1" applyFont="1" applyBorder="1" applyAlignment="1">
      <alignment wrapText="1"/>
    </xf>
    <xf numFmtId="4" fontId="4" fillId="0" borderId="0" xfId="0" applyNumberFormat="1" applyFont="1" applyBorder="1" applyAlignment="1"/>
    <xf numFmtId="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/>
    <xf numFmtId="4" fontId="4" fillId="0" borderId="8" xfId="0" applyNumberFormat="1" applyFont="1" applyBorder="1" applyAlignment="1"/>
    <xf numFmtId="0" fontId="0" fillId="0" borderId="1" xfId="0" applyBorder="1"/>
    <xf numFmtId="4" fontId="4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0" fontId="0" fillId="0" borderId="8" xfId="0" applyBorder="1" applyAlignment="1"/>
    <xf numFmtId="4" fontId="2" fillId="0" borderId="8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4" fontId="5" fillId="2" borderId="1" xfId="0" applyNumberFormat="1" applyFont="1" applyFill="1" applyBorder="1" applyAlignment="1">
      <alignment wrapText="1"/>
    </xf>
    <xf numFmtId="4" fontId="2" fillId="2" borderId="1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4" fontId="7" fillId="2" borderId="1" xfId="0" applyNumberFormat="1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4" fontId="7" fillId="0" borderId="1" xfId="0" applyNumberFormat="1" applyFont="1" applyFill="1" applyBorder="1" applyAlignment="1">
      <alignment wrapText="1"/>
    </xf>
    <xf numFmtId="4" fontId="7" fillId="0" borderId="1" xfId="0" applyNumberFormat="1" applyFont="1" applyBorder="1"/>
    <xf numFmtId="4" fontId="7" fillId="2" borderId="1" xfId="0" applyNumberFormat="1" applyFont="1" applyFill="1" applyBorder="1"/>
    <xf numFmtId="4" fontId="6" fillId="2" borderId="1" xfId="0" applyNumberFormat="1" applyFont="1" applyFill="1" applyBorder="1" applyAlignment="1"/>
    <xf numFmtId="4" fontId="6" fillId="0" borderId="1" xfId="0" applyNumberFormat="1" applyFont="1" applyBorder="1" applyAlignment="1"/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4" fillId="0" borderId="0" xfId="0" applyFont="1" applyBorder="1" applyAlignment="1"/>
    <xf numFmtId="0" fontId="0" fillId="0" borderId="0" xfId="0" applyBorder="1" applyAlignment="1"/>
    <xf numFmtId="4" fontId="4" fillId="0" borderId="0" xfId="0" applyNumberFormat="1" applyFont="1" applyBorder="1"/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" fontId="4" fillId="0" borderId="4" xfId="0" applyNumberFormat="1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4" xfId="0" applyFont="1" applyBorder="1" applyAlignment="1"/>
    <xf numFmtId="0" fontId="0" fillId="0" borderId="5" xfId="0" applyBorder="1" applyAlignment="1"/>
    <xf numFmtId="0" fontId="0" fillId="0" borderId="6" xfId="0" applyBorder="1" applyAlignment="1"/>
    <xf numFmtId="4" fontId="2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/>
    <xf numFmtId="0" fontId="4" fillId="0" borderId="1" xfId="0" applyFont="1" applyBorder="1" applyAlignment="1"/>
    <xf numFmtId="0" fontId="1" fillId="0" borderId="1" xfId="0" applyFont="1" applyBorder="1" applyAlignment="1"/>
    <xf numFmtId="0" fontId="6" fillId="0" borderId="0" xfId="0" applyFont="1" applyAlignment="1">
      <alignment horizontal="center" vertical="center"/>
    </xf>
    <xf numFmtId="0" fontId="1" fillId="0" borderId="5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10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71"/>
  <sheetViews>
    <sheetView tabSelected="1" view="pageBreakPreview" zoomScale="37" zoomScaleNormal="100" zoomScaleSheetLayoutView="37" workbookViewId="0">
      <selection activeCell="L42" sqref="L42"/>
    </sheetView>
  </sheetViews>
  <sheetFormatPr defaultRowHeight="14.5" x14ac:dyDescent="0.35"/>
  <cols>
    <col min="1" max="1" width="2.81640625" customWidth="1"/>
    <col min="2" max="2" width="31.453125" customWidth="1"/>
    <col min="3" max="3" width="21" customWidth="1"/>
    <col min="4" max="4" width="15.54296875" customWidth="1"/>
    <col min="5" max="5" width="11" customWidth="1"/>
    <col min="6" max="6" width="16.81640625" customWidth="1"/>
    <col min="7" max="7" width="16.1796875" customWidth="1"/>
    <col min="8" max="8" width="17.1796875" customWidth="1"/>
    <col min="9" max="9" width="16.81640625" customWidth="1"/>
    <col min="10" max="10" width="13.1796875" customWidth="1"/>
    <col min="11" max="11" width="14.453125" customWidth="1"/>
    <col min="12" max="12" width="24.54296875" customWidth="1"/>
    <col min="13" max="13" width="19.26953125" customWidth="1"/>
    <col min="14" max="14" width="24.26953125" customWidth="1"/>
    <col min="15" max="15" width="14.453125" customWidth="1"/>
    <col min="16" max="16" width="20" customWidth="1"/>
    <col min="17" max="17" width="23.54296875" customWidth="1"/>
    <col min="18" max="18" width="14.54296875" customWidth="1"/>
    <col min="19" max="19" width="15.81640625" customWidth="1"/>
    <col min="20" max="21" width="12.453125" customWidth="1"/>
    <col min="22" max="22" width="10" bestFit="1" customWidth="1"/>
    <col min="23" max="23" width="11.7265625" customWidth="1"/>
  </cols>
  <sheetData>
    <row r="1" spans="2:21" ht="16.5" x14ac:dyDescent="0.35">
      <c r="G1" s="34"/>
      <c r="H1" s="34"/>
      <c r="I1" s="34"/>
      <c r="J1" s="118">
        <v>22</v>
      </c>
      <c r="K1" s="34"/>
      <c r="L1" s="34"/>
      <c r="M1" s="34"/>
      <c r="N1" s="34"/>
    </row>
    <row r="2" spans="2:21" ht="15" customHeight="1" x14ac:dyDescent="0.35">
      <c r="E2" s="2"/>
      <c r="F2" s="3"/>
      <c r="G2" s="35"/>
      <c r="H2" s="35"/>
      <c r="I2" s="35"/>
      <c r="J2" s="35"/>
      <c r="K2" s="35"/>
      <c r="L2" s="35"/>
      <c r="M2" s="35"/>
      <c r="N2" s="35"/>
      <c r="O2" s="3"/>
      <c r="P2" s="80" t="s">
        <v>44</v>
      </c>
      <c r="Q2" s="81"/>
      <c r="R2" s="81"/>
      <c r="S2" s="81"/>
      <c r="T2" s="3"/>
      <c r="U2" s="3"/>
    </row>
    <row r="3" spans="2:21" ht="15.5" x14ac:dyDescent="0.35">
      <c r="E3" s="3"/>
      <c r="F3" s="3"/>
      <c r="G3" s="37"/>
      <c r="H3" s="36"/>
      <c r="I3" s="36"/>
      <c r="J3" s="36"/>
      <c r="K3" s="37"/>
      <c r="L3" s="35"/>
      <c r="M3" s="35"/>
      <c r="N3" s="36"/>
      <c r="O3" s="3"/>
      <c r="P3" s="81"/>
      <c r="Q3" s="81"/>
      <c r="R3" s="81"/>
      <c r="S3" s="81"/>
      <c r="T3" s="3"/>
      <c r="U3" s="3"/>
    </row>
    <row r="4" spans="2:21" ht="21.75" hidden="1" customHeight="1" x14ac:dyDescent="0.35">
      <c r="E4" s="3"/>
      <c r="F4" s="3"/>
      <c r="G4" s="36"/>
      <c r="H4" s="36"/>
      <c r="I4" s="36"/>
      <c r="J4" s="36"/>
      <c r="K4" s="35"/>
      <c r="L4" s="35"/>
      <c r="M4" s="35"/>
      <c r="N4" s="36"/>
      <c r="O4" s="3"/>
      <c r="P4" s="81"/>
      <c r="Q4" s="81"/>
      <c r="R4" s="81"/>
      <c r="S4" s="81"/>
      <c r="T4" s="3"/>
      <c r="U4" s="3"/>
    </row>
    <row r="5" spans="2:21" ht="21.75" hidden="1" customHeight="1" x14ac:dyDescent="0.35">
      <c r="E5" s="3"/>
      <c r="F5" s="3"/>
      <c r="G5" s="36"/>
      <c r="H5" s="36"/>
      <c r="I5" s="36"/>
      <c r="J5" s="36"/>
      <c r="K5" s="35"/>
      <c r="L5" s="35"/>
      <c r="M5" s="35"/>
      <c r="N5" s="36"/>
      <c r="O5" s="3"/>
      <c r="P5" s="16"/>
      <c r="Q5" s="16"/>
      <c r="R5" s="16"/>
      <c r="S5" s="16"/>
      <c r="T5" s="3"/>
      <c r="U5" s="3"/>
    </row>
    <row r="6" spans="2:21" ht="19.5" customHeight="1" x14ac:dyDescent="0.35">
      <c r="B6" s="87" t="s">
        <v>41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35"/>
      <c r="N6" s="36"/>
    </row>
    <row r="7" spans="2:21" ht="19.5" customHeight="1" x14ac:dyDescent="0.35"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35"/>
      <c r="N7" s="36"/>
    </row>
    <row r="8" spans="2:21" ht="19.5" customHeight="1" x14ac:dyDescent="0.35">
      <c r="B8" s="73"/>
      <c r="C8" s="73"/>
      <c r="D8" s="73"/>
      <c r="E8" s="73"/>
      <c r="F8" s="73"/>
      <c r="G8" s="73"/>
      <c r="H8" s="73"/>
      <c r="I8" s="73"/>
      <c r="J8" s="73"/>
      <c r="K8" s="73"/>
      <c r="L8" s="75" t="s">
        <v>45</v>
      </c>
      <c r="M8" s="35"/>
      <c r="N8" s="36"/>
    </row>
    <row r="9" spans="2:21" x14ac:dyDescent="0.35">
      <c r="B9" s="83" t="s">
        <v>17</v>
      </c>
      <c r="C9" s="83" t="s">
        <v>16</v>
      </c>
      <c r="D9" s="83" t="s">
        <v>0</v>
      </c>
      <c r="E9" s="84"/>
      <c r="F9" s="84"/>
      <c r="G9" s="84"/>
      <c r="H9" s="84"/>
      <c r="I9" s="84"/>
      <c r="J9" s="84"/>
      <c r="K9" s="84"/>
      <c r="L9" s="84"/>
      <c r="M9" s="4"/>
      <c r="N9" s="82"/>
      <c r="O9" s="82"/>
      <c r="P9" s="82"/>
      <c r="Q9" s="82"/>
      <c r="R9" s="82"/>
      <c r="S9" s="82"/>
      <c r="T9" s="4"/>
      <c r="U9" s="4"/>
    </row>
    <row r="10" spans="2:21" ht="55.5" customHeight="1" x14ac:dyDescent="0.35">
      <c r="B10" s="83"/>
      <c r="C10" s="83"/>
      <c r="D10" s="83" t="s">
        <v>24</v>
      </c>
      <c r="E10" s="84"/>
      <c r="F10" s="85" t="s">
        <v>4</v>
      </c>
      <c r="G10" s="83" t="s">
        <v>9</v>
      </c>
      <c r="H10" s="83" t="s">
        <v>19</v>
      </c>
      <c r="I10" s="83" t="s">
        <v>36</v>
      </c>
      <c r="J10" s="83" t="s">
        <v>35</v>
      </c>
      <c r="K10" s="83"/>
      <c r="L10" s="83"/>
      <c r="M10" s="42"/>
      <c r="N10" s="26"/>
      <c r="O10" s="26"/>
      <c r="P10" s="26"/>
      <c r="Q10" s="26"/>
      <c r="R10" s="26"/>
      <c r="S10" s="26"/>
      <c r="T10" s="4"/>
      <c r="U10" s="4"/>
    </row>
    <row r="11" spans="2:21" ht="36" customHeight="1" x14ac:dyDescent="0.35">
      <c r="B11" s="84"/>
      <c r="C11" s="84"/>
      <c r="D11" s="84"/>
      <c r="E11" s="84"/>
      <c r="F11" s="86"/>
      <c r="G11" s="84"/>
      <c r="H11" s="84"/>
      <c r="I11" s="84"/>
      <c r="J11" s="84"/>
      <c r="K11" s="84"/>
      <c r="L11" s="84"/>
      <c r="M11" s="42"/>
      <c r="N11" s="26"/>
      <c r="O11" s="26"/>
      <c r="P11" s="26"/>
      <c r="Q11" s="26"/>
      <c r="R11" s="26"/>
      <c r="S11" s="26"/>
      <c r="T11" s="4"/>
      <c r="U11" s="4"/>
    </row>
    <row r="12" spans="2:21" ht="18" x14ac:dyDescent="0.4">
      <c r="B12" s="104" t="s">
        <v>26</v>
      </c>
      <c r="C12" s="10" t="s">
        <v>5</v>
      </c>
      <c r="D12" s="61">
        <v>420.32</v>
      </c>
      <c r="E12" s="61">
        <v>1</v>
      </c>
      <c r="F12" s="62">
        <v>419.75</v>
      </c>
      <c r="G12" s="61">
        <v>419.75</v>
      </c>
      <c r="H12" s="61"/>
      <c r="I12" s="61"/>
      <c r="J12" s="83" t="s">
        <v>43</v>
      </c>
      <c r="K12" s="84"/>
      <c r="L12" s="84"/>
      <c r="M12" s="43"/>
      <c r="N12" s="25"/>
      <c r="O12" s="25"/>
      <c r="P12" s="26"/>
      <c r="Q12" s="25"/>
      <c r="R12" s="25"/>
      <c r="S12" s="25"/>
      <c r="T12" s="5"/>
      <c r="U12" s="5"/>
    </row>
    <row r="13" spans="2:21" ht="18.75" customHeight="1" x14ac:dyDescent="0.4">
      <c r="B13" s="84"/>
      <c r="C13" s="10" t="s">
        <v>6</v>
      </c>
      <c r="D13" s="63">
        <v>4380.25</v>
      </c>
      <c r="E13" s="63">
        <v>4449.43</v>
      </c>
      <c r="F13" s="64">
        <v>6724.4</v>
      </c>
      <c r="G13" s="63">
        <f>SUM(D13+E13)/2*1.04</f>
        <v>4591.4336000000003</v>
      </c>
      <c r="H13" s="63">
        <f>G13-F13</f>
        <v>-2132.9663999999993</v>
      </c>
      <c r="I13" s="63"/>
      <c r="J13" s="84"/>
      <c r="K13" s="84"/>
      <c r="L13" s="84"/>
      <c r="M13" s="44"/>
      <c r="N13" s="24"/>
      <c r="O13" s="24"/>
      <c r="P13" s="24"/>
      <c r="Q13" s="24"/>
      <c r="R13" s="24"/>
      <c r="S13" s="24"/>
      <c r="T13" s="6"/>
      <c r="U13" s="6"/>
    </row>
    <row r="14" spans="2:21" ht="18" x14ac:dyDescent="0.4">
      <c r="B14" s="105"/>
      <c r="C14" s="10" t="s">
        <v>7</v>
      </c>
      <c r="D14" s="63">
        <f t="shared" ref="D14" si="0">D12*D13</f>
        <v>1841106.68</v>
      </c>
      <c r="E14" s="63">
        <f t="shared" ref="E14:G14" si="1">E12*E13</f>
        <v>4449.43</v>
      </c>
      <c r="F14" s="64"/>
      <c r="G14" s="63">
        <f t="shared" si="1"/>
        <v>1927254.2536000002</v>
      </c>
      <c r="H14" s="63">
        <f>G14-F17</f>
        <v>-895312.66639999975</v>
      </c>
      <c r="I14" s="63">
        <v>1174404.68</v>
      </c>
      <c r="J14" s="84"/>
      <c r="K14" s="84"/>
      <c r="L14" s="84"/>
      <c r="M14" s="44"/>
      <c r="N14" s="24"/>
      <c r="O14" s="24"/>
      <c r="P14" s="24"/>
      <c r="Q14" s="24"/>
      <c r="R14" s="24"/>
      <c r="S14" s="24"/>
      <c r="T14" s="6"/>
      <c r="U14" s="6"/>
    </row>
    <row r="15" spans="2:21" ht="16.5" customHeight="1" x14ac:dyDescent="0.4">
      <c r="B15" s="21" t="s">
        <v>20</v>
      </c>
      <c r="C15" s="10"/>
      <c r="D15" s="63"/>
      <c r="E15" s="63"/>
      <c r="F15" s="64">
        <v>1089524.94</v>
      </c>
      <c r="G15" s="63"/>
      <c r="H15" s="63"/>
      <c r="I15" s="63"/>
      <c r="J15" s="84"/>
      <c r="K15" s="84"/>
      <c r="L15" s="84"/>
      <c r="M15" s="44"/>
      <c r="N15" s="24"/>
      <c r="O15" s="24"/>
      <c r="P15" s="24"/>
      <c r="Q15" s="24"/>
      <c r="R15" s="24"/>
      <c r="S15" s="24"/>
      <c r="T15" s="6"/>
      <c r="U15" s="6"/>
    </row>
    <row r="16" spans="2:21" ht="15.75" customHeight="1" x14ac:dyDescent="0.4">
      <c r="B16" s="21" t="s">
        <v>21</v>
      </c>
      <c r="C16" s="10"/>
      <c r="D16" s="63"/>
      <c r="E16" s="63"/>
      <c r="F16" s="64">
        <v>1733041.98</v>
      </c>
      <c r="G16" s="63"/>
      <c r="H16" s="63"/>
      <c r="I16" s="63"/>
      <c r="J16" s="84"/>
      <c r="K16" s="84"/>
      <c r="L16" s="84"/>
      <c r="M16" s="44"/>
      <c r="N16" s="24"/>
      <c r="O16" s="24"/>
      <c r="P16" s="24"/>
      <c r="Q16" s="24"/>
      <c r="R16" s="24"/>
      <c r="S16" s="24"/>
      <c r="T16" s="6"/>
      <c r="U16" s="6"/>
    </row>
    <row r="17" spans="2:23" ht="18" x14ac:dyDescent="0.4">
      <c r="B17" s="21" t="s">
        <v>22</v>
      </c>
      <c r="C17" s="21"/>
      <c r="D17" s="65"/>
      <c r="E17" s="66"/>
      <c r="F17" s="67">
        <f>F15+F16</f>
        <v>2822566.92</v>
      </c>
      <c r="G17" s="68"/>
      <c r="H17" s="68"/>
      <c r="I17" s="68"/>
      <c r="J17" s="84"/>
      <c r="K17" s="84"/>
      <c r="L17" s="84"/>
      <c r="M17" s="24"/>
      <c r="N17" s="24"/>
      <c r="O17" s="24"/>
      <c r="P17" s="24"/>
      <c r="Q17" s="24"/>
      <c r="R17" s="24"/>
      <c r="S17" s="24"/>
      <c r="T17" s="7"/>
      <c r="U17" s="7"/>
      <c r="W17" s="1"/>
    </row>
    <row r="18" spans="2:23" ht="18.75" customHeight="1" x14ac:dyDescent="0.4">
      <c r="B18" s="104" t="s">
        <v>8</v>
      </c>
      <c r="C18" s="10" t="s">
        <v>5</v>
      </c>
      <c r="D18" s="61">
        <v>326</v>
      </c>
      <c r="E18" s="61">
        <v>0.17</v>
      </c>
      <c r="F18" s="62">
        <v>326.17</v>
      </c>
      <c r="G18" s="61">
        <v>326.17</v>
      </c>
      <c r="H18" s="61"/>
      <c r="I18" s="63"/>
      <c r="J18" s="84"/>
      <c r="K18" s="84"/>
      <c r="L18" s="84"/>
      <c r="M18" s="43"/>
      <c r="N18" s="25"/>
      <c r="O18" s="24"/>
      <c r="P18" s="25"/>
      <c r="Q18" s="25"/>
      <c r="R18" s="25"/>
      <c r="S18" s="25"/>
      <c r="T18" s="5"/>
      <c r="U18" s="5"/>
    </row>
    <row r="19" spans="2:23" ht="18" x14ac:dyDescent="0.4">
      <c r="B19" s="84"/>
      <c r="C19" s="10" t="s">
        <v>6</v>
      </c>
      <c r="D19" s="63">
        <v>3193.91</v>
      </c>
      <c r="E19" s="63">
        <v>3183.71</v>
      </c>
      <c r="F19" s="64">
        <v>6724.4</v>
      </c>
      <c r="G19" s="63">
        <f>SUM(D19+E19)/2*1.04</f>
        <v>3316.3624</v>
      </c>
      <c r="H19" s="63">
        <f>G19-F19</f>
        <v>-3408.0375999999997</v>
      </c>
      <c r="I19" s="63"/>
      <c r="J19" s="84"/>
      <c r="K19" s="84"/>
      <c r="L19" s="84"/>
      <c r="M19" s="24"/>
      <c r="N19" s="24"/>
      <c r="O19" s="24"/>
      <c r="P19" s="24"/>
      <c r="Q19" s="24"/>
      <c r="R19" s="24"/>
      <c r="S19" s="24"/>
      <c r="T19" s="6"/>
      <c r="U19" s="6"/>
    </row>
    <row r="20" spans="2:23" ht="18" customHeight="1" x14ac:dyDescent="0.4">
      <c r="B20" s="105"/>
      <c r="C20" s="10" t="s">
        <v>7</v>
      </c>
      <c r="D20" s="63">
        <f t="shared" ref="D20" si="2">D18*D19</f>
        <v>1041214.6599999999</v>
      </c>
      <c r="E20" s="63">
        <f>E18*E19</f>
        <v>541.23070000000007</v>
      </c>
      <c r="F20" s="64"/>
      <c r="G20" s="63">
        <f>G18*G19</f>
        <v>1081697.9240079999</v>
      </c>
      <c r="H20" s="63">
        <f>G20-F23</f>
        <v>-1111599.6359920001</v>
      </c>
      <c r="I20" s="63">
        <v>285111.62</v>
      </c>
      <c r="J20" s="84"/>
      <c r="K20" s="84"/>
      <c r="L20" s="84"/>
      <c r="M20" s="24"/>
      <c r="N20" s="24"/>
      <c r="O20" s="24"/>
      <c r="P20" s="24"/>
      <c r="Q20" s="24"/>
      <c r="R20" s="24"/>
      <c r="S20" s="24"/>
      <c r="T20" s="6"/>
      <c r="U20" s="6"/>
    </row>
    <row r="21" spans="2:23" ht="18" customHeight="1" x14ac:dyDescent="0.4">
      <c r="B21" s="21" t="s">
        <v>20</v>
      </c>
      <c r="C21" s="10"/>
      <c r="D21" s="63"/>
      <c r="E21" s="63"/>
      <c r="F21" s="64">
        <v>1625018.5</v>
      </c>
      <c r="G21" s="63"/>
      <c r="H21" s="63"/>
      <c r="I21" s="63"/>
      <c r="J21" s="84"/>
      <c r="K21" s="84"/>
      <c r="L21" s="84"/>
      <c r="M21" s="24"/>
      <c r="N21" s="24"/>
      <c r="O21" s="24"/>
      <c r="P21" s="24"/>
      <c r="Q21" s="24"/>
      <c r="R21" s="24"/>
      <c r="S21" s="24"/>
      <c r="T21" s="6"/>
      <c r="U21" s="6"/>
    </row>
    <row r="22" spans="2:23" ht="18.75" customHeight="1" x14ac:dyDescent="0.4">
      <c r="B22" s="21" t="s">
        <v>21</v>
      </c>
      <c r="C22" s="10"/>
      <c r="D22" s="63"/>
      <c r="E22" s="63"/>
      <c r="F22" s="64">
        <v>568279.06000000006</v>
      </c>
      <c r="G22" s="63"/>
      <c r="H22" s="63"/>
      <c r="I22" s="63"/>
      <c r="J22" s="84"/>
      <c r="K22" s="84"/>
      <c r="L22" s="84"/>
      <c r="M22" s="24"/>
      <c r="N22" s="24"/>
      <c r="O22" s="24"/>
      <c r="P22" s="24"/>
      <c r="Q22" s="24"/>
      <c r="R22" s="24"/>
      <c r="S22" s="24"/>
      <c r="T22" s="6"/>
      <c r="U22" s="6"/>
    </row>
    <row r="23" spans="2:23" ht="18" x14ac:dyDescent="0.4">
      <c r="B23" s="21" t="s">
        <v>22</v>
      </c>
      <c r="C23" s="21"/>
      <c r="D23" s="65"/>
      <c r="E23" s="65"/>
      <c r="F23" s="67">
        <f>F21+F22</f>
        <v>2193297.56</v>
      </c>
      <c r="G23" s="61"/>
      <c r="H23" s="61"/>
      <c r="I23" s="61"/>
      <c r="J23" s="84"/>
      <c r="K23" s="84"/>
      <c r="L23" s="84"/>
      <c r="M23" s="25"/>
      <c r="N23" s="25"/>
      <c r="O23" s="24"/>
      <c r="P23" s="24"/>
      <c r="Q23" s="25"/>
      <c r="R23" s="25"/>
      <c r="S23" s="25"/>
      <c r="T23" s="5"/>
      <c r="U23" s="5"/>
    </row>
    <row r="24" spans="2:23" ht="18" customHeight="1" x14ac:dyDescent="0.4">
      <c r="B24" s="104" t="s">
        <v>14</v>
      </c>
      <c r="C24" s="10" t="s">
        <v>5</v>
      </c>
      <c r="D24" s="61">
        <v>231.3</v>
      </c>
      <c r="E24" s="61">
        <v>1</v>
      </c>
      <c r="F24" s="62">
        <v>232.3</v>
      </c>
      <c r="G24" s="61">
        <v>232.3</v>
      </c>
      <c r="H24" s="61"/>
      <c r="I24" s="63"/>
      <c r="J24" s="84"/>
      <c r="K24" s="84"/>
      <c r="L24" s="84"/>
      <c r="M24" s="25"/>
      <c r="N24" s="25"/>
      <c r="O24" s="24"/>
      <c r="P24" s="25"/>
      <c r="Q24" s="25"/>
      <c r="R24" s="25"/>
      <c r="S24" s="25"/>
      <c r="T24" s="5"/>
      <c r="U24" s="5"/>
    </row>
    <row r="25" spans="2:23" ht="18" x14ac:dyDescent="0.4">
      <c r="B25" s="84"/>
      <c r="C25" s="10" t="s">
        <v>6</v>
      </c>
      <c r="D25" s="63">
        <v>3443.8</v>
      </c>
      <c r="E25" s="63">
        <v>3449.06</v>
      </c>
      <c r="F25" s="64">
        <v>5335.56</v>
      </c>
      <c r="G25" s="63">
        <f>SUM(D25+E25)/2*1.04</f>
        <v>3584.2872000000002</v>
      </c>
      <c r="H25" s="63">
        <f>G25-F25</f>
        <v>-1751.2728000000002</v>
      </c>
      <c r="I25" s="63"/>
      <c r="J25" s="84"/>
      <c r="K25" s="84"/>
      <c r="L25" s="84"/>
      <c r="M25" s="24"/>
      <c r="N25" s="24"/>
      <c r="O25" s="24"/>
      <c r="P25" s="24"/>
      <c r="Q25" s="24"/>
      <c r="R25" s="24"/>
      <c r="S25" s="24"/>
      <c r="T25" s="6"/>
      <c r="U25" s="6"/>
    </row>
    <row r="26" spans="2:23" ht="18" x14ac:dyDescent="0.4">
      <c r="B26" s="105"/>
      <c r="C26" s="10" t="s">
        <v>7</v>
      </c>
      <c r="D26" s="63">
        <f t="shared" ref="D26:G26" si="3">D24*D25</f>
        <v>796550.94000000006</v>
      </c>
      <c r="E26" s="63">
        <f t="shared" si="3"/>
        <v>3449.06</v>
      </c>
      <c r="F26" s="64"/>
      <c r="G26" s="63">
        <f t="shared" si="3"/>
        <v>832629.91656000004</v>
      </c>
      <c r="H26" s="63">
        <f>G26-F29</f>
        <v>-406820.66344000003</v>
      </c>
      <c r="I26" s="63">
        <v>384189.12</v>
      </c>
      <c r="J26" s="84"/>
      <c r="K26" s="84"/>
      <c r="L26" s="84"/>
      <c r="M26" s="24"/>
      <c r="N26" s="24"/>
      <c r="O26" s="24"/>
      <c r="P26" s="24"/>
      <c r="Q26" s="24"/>
      <c r="R26" s="24"/>
      <c r="S26" s="24"/>
      <c r="T26" s="6"/>
      <c r="U26" s="6"/>
    </row>
    <row r="27" spans="2:23" ht="18" x14ac:dyDescent="0.4">
      <c r="B27" s="21" t="s">
        <v>20</v>
      </c>
      <c r="C27" s="10"/>
      <c r="D27" s="63"/>
      <c r="E27" s="63"/>
      <c r="F27" s="64">
        <v>602011.23</v>
      </c>
      <c r="G27" s="63"/>
      <c r="H27" s="63"/>
      <c r="I27" s="63"/>
      <c r="J27" s="84"/>
      <c r="K27" s="84"/>
      <c r="L27" s="84"/>
      <c r="M27" s="24"/>
      <c r="N27" s="24"/>
      <c r="O27" s="24"/>
      <c r="P27" s="24"/>
      <c r="Q27" s="24"/>
      <c r="R27" s="24"/>
      <c r="S27" s="24"/>
      <c r="T27" s="6"/>
      <c r="U27" s="6"/>
    </row>
    <row r="28" spans="2:23" ht="18" customHeight="1" x14ac:dyDescent="0.4">
      <c r="B28" s="21" t="s">
        <v>21</v>
      </c>
      <c r="C28" s="10"/>
      <c r="D28" s="63"/>
      <c r="E28" s="63"/>
      <c r="F28" s="64">
        <v>637439.35</v>
      </c>
      <c r="G28" s="63"/>
      <c r="H28" s="63"/>
      <c r="I28" s="63"/>
      <c r="J28" s="84"/>
      <c r="K28" s="84"/>
      <c r="L28" s="84"/>
      <c r="M28" s="24"/>
      <c r="N28" s="24"/>
      <c r="O28" s="24"/>
      <c r="P28" s="24"/>
      <c r="Q28" s="24"/>
      <c r="R28" s="24"/>
      <c r="S28" s="24"/>
      <c r="T28" s="6"/>
      <c r="U28" s="6"/>
    </row>
    <row r="29" spans="2:23" ht="18" x14ac:dyDescent="0.4">
      <c r="B29" s="21" t="s">
        <v>22</v>
      </c>
      <c r="C29" s="21"/>
      <c r="D29" s="65"/>
      <c r="E29" s="65"/>
      <c r="F29" s="67">
        <f>F27+F28</f>
        <v>1239450.58</v>
      </c>
      <c r="G29" s="61"/>
      <c r="H29" s="61"/>
      <c r="I29" s="61"/>
      <c r="J29" s="84"/>
      <c r="K29" s="84"/>
      <c r="L29" s="84"/>
      <c r="M29" s="25"/>
      <c r="N29" s="25"/>
      <c r="O29" s="24"/>
      <c r="P29" s="25"/>
      <c r="Q29" s="25"/>
      <c r="R29" s="25"/>
      <c r="S29" s="25"/>
      <c r="T29" s="5"/>
      <c r="U29" s="5"/>
    </row>
    <row r="30" spans="2:23" ht="14.25" customHeight="1" x14ac:dyDescent="0.4">
      <c r="B30" s="20" t="s">
        <v>15</v>
      </c>
      <c r="C30" s="10"/>
      <c r="D30" s="61"/>
      <c r="E30" s="61"/>
      <c r="F30" s="64"/>
      <c r="G30" s="61"/>
      <c r="H30" s="61"/>
      <c r="I30" s="61"/>
      <c r="J30" s="84"/>
      <c r="K30" s="84"/>
      <c r="L30" s="84"/>
      <c r="M30" s="25"/>
      <c r="N30" s="25"/>
      <c r="O30" s="25"/>
      <c r="P30" s="25"/>
      <c r="Q30" s="25"/>
      <c r="R30" s="25"/>
      <c r="S30" s="25"/>
      <c r="T30" s="5"/>
      <c r="U30" s="5"/>
    </row>
    <row r="31" spans="2:23" ht="15.75" customHeight="1" x14ac:dyDescent="0.4">
      <c r="B31" s="20" t="s">
        <v>23</v>
      </c>
      <c r="C31" s="10"/>
      <c r="D31" s="61"/>
      <c r="E31" s="61"/>
      <c r="F31" s="64">
        <f>F15+F21+F27</f>
        <v>3316554.67</v>
      </c>
      <c r="G31" s="61"/>
      <c r="H31" s="61"/>
      <c r="I31" s="61"/>
      <c r="J31" s="54"/>
      <c r="K31" s="54"/>
      <c r="L31" s="54"/>
      <c r="M31" s="25"/>
      <c r="N31" s="25"/>
      <c r="O31" s="25"/>
      <c r="P31" s="25"/>
      <c r="Q31" s="25"/>
      <c r="R31" s="25"/>
      <c r="S31" s="25"/>
      <c r="T31" s="5"/>
      <c r="U31" s="5"/>
    </row>
    <row r="32" spans="2:23" ht="15.75" customHeight="1" x14ac:dyDescent="0.4">
      <c r="B32" s="20" t="s">
        <v>29</v>
      </c>
      <c r="C32" s="14"/>
      <c r="D32" s="69"/>
      <c r="E32" s="69"/>
      <c r="F32" s="70">
        <f>F16+F22+F28</f>
        <v>2938760.39</v>
      </c>
      <c r="G32" s="69"/>
      <c r="H32" s="69"/>
      <c r="I32" s="69"/>
      <c r="J32" s="54"/>
      <c r="K32" s="54"/>
      <c r="L32" s="54"/>
      <c r="M32" s="27"/>
      <c r="N32" s="27"/>
      <c r="O32" s="27"/>
      <c r="P32" s="27"/>
      <c r="Q32" s="27"/>
      <c r="R32" s="27"/>
      <c r="S32" s="27"/>
      <c r="T32" s="1"/>
      <c r="U32" s="1"/>
      <c r="V32" s="8"/>
    </row>
    <row r="33" spans="2:22" ht="17.25" customHeight="1" x14ac:dyDescent="0.35">
      <c r="B33" s="106" t="s">
        <v>28</v>
      </c>
      <c r="C33" s="107"/>
      <c r="D33" s="107"/>
      <c r="E33" s="107"/>
      <c r="F33" s="71">
        <f>F31+F32</f>
        <v>6255315.0600000005</v>
      </c>
      <c r="G33" s="32"/>
      <c r="H33" s="31"/>
      <c r="I33" s="31"/>
      <c r="J33" s="54"/>
      <c r="K33" s="54"/>
      <c r="L33" s="54"/>
      <c r="M33" s="45"/>
      <c r="N33" s="29"/>
      <c r="O33" s="29"/>
      <c r="P33" s="29"/>
      <c r="Q33" s="29"/>
      <c r="R33" s="29"/>
      <c r="S33" s="29"/>
      <c r="T33" s="1"/>
      <c r="U33" s="1"/>
      <c r="V33" s="8"/>
    </row>
    <row r="34" spans="2:22" ht="30" customHeight="1" x14ac:dyDescent="0.35">
      <c r="B34" s="106" t="s">
        <v>33</v>
      </c>
      <c r="C34" s="107"/>
      <c r="D34" s="107"/>
      <c r="E34" s="107"/>
      <c r="F34" s="107"/>
      <c r="G34" s="72">
        <f>G14+G20+G26</f>
        <v>3841582.0941679999</v>
      </c>
      <c r="H34" s="31"/>
      <c r="I34" s="31"/>
      <c r="J34" s="54"/>
      <c r="K34" s="54"/>
      <c r="L34" s="54"/>
      <c r="M34" s="45"/>
      <c r="N34" s="29"/>
      <c r="O34" s="29"/>
      <c r="P34" s="29"/>
      <c r="Q34" s="29"/>
      <c r="R34" s="29"/>
      <c r="S34" s="29"/>
      <c r="T34" s="1"/>
      <c r="U34" s="1"/>
      <c r="V34" s="8"/>
    </row>
    <row r="35" spans="2:22" ht="18" customHeight="1" x14ac:dyDescent="0.35">
      <c r="B35" s="108" t="s">
        <v>18</v>
      </c>
      <c r="C35" s="109"/>
      <c r="D35" s="109"/>
      <c r="E35" s="109"/>
      <c r="F35" s="109"/>
      <c r="G35" s="109"/>
      <c r="H35" s="72">
        <f>G34-F33</f>
        <v>-2413732.9658320006</v>
      </c>
      <c r="I35" s="31"/>
      <c r="J35" s="54"/>
      <c r="K35" s="54"/>
      <c r="L35" s="54"/>
      <c r="M35" s="45"/>
      <c r="N35" s="29"/>
      <c r="O35" s="29"/>
      <c r="P35" s="29"/>
      <c r="Q35" s="29"/>
      <c r="R35" s="29"/>
      <c r="S35" s="29"/>
      <c r="T35" s="1"/>
      <c r="U35" s="1"/>
      <c r="V35" s="8"/>
    </row>
    <row r="36" spans="2:22" ht="27.75" customHeight="1" x14ac:dyDescent="0.35">
      <c r="B36" s="106" t="s">
        <v>34</v>
      </c>
      <c r="C36" s="107"/>
      <c r="D36" s="107"/>
      <c r="E36" s="107"/>
      <c r="F36" s="107"/>
      <c r="G36" s="107"/>
      <c r="H36" s="107"/>
      <c r="I36" s="72">
        <f>I14+I20+I26</f>
        <v>1843705.42</v>
      </c>
      <c r="J36" s="54"/>
      <c r="K36" s="54"/>
      <c r="L36" s="54"/>
      <c r="M36" s="45"/>
      <c r="N36" s="29"/>
      <c r="O36" s="29"/>
      <c r="P36" s="29"/>
      <c r="Q36" s="29"/>
      <c r="R36" s="29"/>
      <c r="S36" s="29"/>
      <c r="T36" s="1"/>
      <c r="U36" s="1"/>
      <c r="V36" s="8"/>
    </row>
    <row r="37" spans="2:22" ht="18.75" customHeight="1" x14ac:dyDescent="0.35">
      <c r="B37" s="91" t="s">
        <v>25</v>
      </c>
      <c r="C37" s="92"/>
      <c r="D37" s="92"/>
      <c r="E37" s="92"/>
      <c r="F37" s="92"/>
      <c r="G37" s="92"/>
      <c r="H37" s="92"/>
      <c r="I37" s="93"/>
      <c r="J37" s="88">
        <v>3316554.67</v>
      </c>
      <c r="K37" s="89"/>
      <c r="L37" s="90"/>
      <c r="M37" s="45"/>
      <c r="N37" s="29"/>
      <c r="O37" s="29"/>
      <c r="P37" s="29"/>
      <c r="Q37" s="29"/>
      <c r="R37" s="29"/>
      <c r="S37" s="29"/>
      <c r="T37" s="1"/>
      <c r="U37" s="1"/>
      <c r="V37" s="8"/>
    </row>
    <row r="39" spans="2:22" ht="17.5" x14ac:dyDescent="0.35">
      <c r="B39" s="110" t="s">
        <v>42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</row>
    <row r="40" spans="2:22" ht="9.75" customHeight="1" x14ac:dyDescent="0.35"/>
    <row r="41" spans="2:22" ht="15" customHeight="1" x14ac:dyDescent="0.35">
      <c r="B41" s="115" t="s">
        <v>17</v>
      </c>
      <c r="C41" s="115" t="s">
        <v>16</v>
      </c>
      <c r="D41" s="98" t="s">
        <v>27</v>
      </c>
      <c r="E41" s="99"/>
      <c r="F41" s="99"/>
      <c r="G41" s="99"/>
      <c r="H41" s="99"/>
      <c r="I41" s="99"/>
      <c r="J41" s="95"/>
      <c r="K41" s="98" t="s">
        <v>0</v>
      </c>
      <c r="L41" s="95"/>
      <c r="M41" s="98" t="s">
        <v>0</v>
      </c>
      <c r="N41" s="112"/>
      <c r="O41" s="100"/>
      <c r="P41" s="98" t="s">
        <v>0</v>
      </c>
      <c r="Q41" s="99"/>
      <c r="R41" s="95"/>
      <c r="S41" s="49"/>
    </row>
    <row r="42" spans="2:22" ht="57.75" customHeight="1" x14ac:dyDescent="0.35">
      <c r="B42" s="116"/>
      <c r="C42" s="116"/>
      <c r="D42" s="98" t="s">
        <v>1</v>
      </c>
      <c r="E42" s="100"/>
      <c r="F42" s="9" t="s">
        <v>1</v>
      </c>
      <c r="G42" s="98" t="s">
        <v>2</v>
      </c>
      <c r="H42" s="95"/>
      <c r="I42" s="98" t="s">
        <v>3</v>
      </c>
      <c r="J42" s="95"/>
      <c r="K42" s="59" t="s">
        <v>4</v>
      </c>
      <c r="L42" s="9" t="s">
        <v>9</v>
      </c>
      <c r="M42" s="59" t="s">
        <v>11</v>
      </c>
      <c r="N42" s="59" t="s">
        <v>10</v>
      </c>
      <c r="O42" s="59" t="s">
        <v>38</v>
      </c>
      <c r="P42" s="59" t="s">
        <v>12</v>
      </c>
      <c r="Q42" s="9" t="s">
        <v>13</v>
      </c>
      <c r="R42" s="9" t="s">
        <v>37</v>
      </c>
      <c r="S42" s="51" t="s">
        <v>40</v>
      </c>
    </row>
    <row r="43" spans="2:22" x14ac:dyDescent="0.35">
      <c r="B43" s="101" t="s">
        <v>26</v>
      </c>
      <c r="C43" s="10" t="s">
        <v>5</v>
      </c>
      <c r="D43" s="10"/>
      <c r="E43" s="10"/>
      <c r="F43" s="10"/>
      <c r="G43" s="10"/>
      <c r="H43" s="12"/>
      <c r="I43" s="10">
        <v>420.32</v>
      </c>
      <c r="J43" s="10">
        <v>1</v>
      </c>
      <c r="K43" s="55">
        <v>419.75</v>
      </c>
      <c r="L43" s="10">
        <v>419.75</v>
      </c>
      <c r="M43" s="55">
        <v>419.75</v>
      </c>
      <c r="N43" s="55">
        <v>419.75</v>
      </c>
      <c r="O43" s="60"/>
      <c r="P43" s="55">
        <v>419.75</v>
      </c>
      <c r="Q43" s="10">
        <v>419.75</v>
      </c>
      <c r="R43" s="10"/>
      <c r="S43" s="49"/>
    </row>
    <row r="44" spans="2:22" x14ac:dyDescent="0.35">
      <c r="B44" s="113"/>
      <c r="C44" s="10" t="s">
        <v>6</v>
      </c>
      <c r="D44" s="11"/>
      <c r="E44" s="11"/>
      <c r="F44" s="11"/>
      <c r="G44" s="11"/>
      <c r="H44" s="13"/>
      <c r="I44" s="11">
        <v>4380.25</v>
      </c>
      <c r="J44" s="11">
        <v>4449.43</v>
      </c>
      <c r="K44" s="56">
        <v>6724.4</v>
      </c>
      <c r="L44" s="11">
        <f>SUM(I44+J44)/2*1.04</f>
        <v>4591.4336000000003</v>
      </c>
      <c r="M44" s="56">
        <v>6724.4</v>
      </c>
      <c r="N44" s="56">
        <f>L44*1.04</f>
        <v>4775.0909440000005</v>
      </c>
      <c r="O44" s="56">
        <f>N44-M44</f>
        <v>-1949.3090559999991</v>
      </c>
      <c r="P44" s="56">
        <v>6724.4</v>
      </c>
      <c r="Q44" s="11">
        <f>N44*1.04</f>
        <v>4966.0945817600004</v>
      </c>
      <c r="R44" s="11">
        <f>Q44-P44</f>
        <v>-1758.3054182399992</v>
      </c>
      <c r="S44" s="49"/>
    </row>
    <row r="45" spans="2:22" ht="15" customHeight="1" x14ac:dyDescent="0.35">
      <c r="B45" s="114"/>
      <c r="C45" s="10" t="s">
        <v>7</v>
      </c>
      <c r="D45" s="11"/>
      <c r="E45" s="11"/>
      <c r="F45" s="11"/>
      <c r="G45" s="11"/>
      <c r="H45" s="13"/>
      <c r="I45" s="11">
        <f t="shared" ref="I45:J45" si="4">I43*I44</f>
        <v>1841106.68</v>
      </c>
      <c r="J45" s="11">
        <f t="shared" si="4"/>
        <v>4449.43</v>
      </c>
      <c r="K45" s="56"/>
      <c r="L45" s="11">
        <f t="shared" ref="L45" si="5">L43*L44</f>
        <v>1927254.2536000002</v>
      </c>
      <c r="M45" s="56"/>
      <c r="N45" s="56">
        <f>N43*N44</f>
        <v>2004344.4237440003</v>
      </c>
      <c r="O45" s="56">
        <f>N45-M48</f>
        <v>-818222.49625599966</v>
      </c>
      <c r="P45" s="56"/>
      <c r="Q45" s="11">
        <f>Q43*Q44</f>
        <v>2084518.2006937601</v>
      </c>
      <c r="R45" s="11">
        <f>Q45-P48</f>
        <v>-738048.71930623986</v>
      </c>
      <c r="S45" s="49"/>
    </row>
    <row r="46" spans="2:22" ht="18.75" customHeight="1" x14ac:dyDescent="0.35">
      <c r="B46" s="21" t="s">
        <v>20</v>
      </c>
      <c r="C46" s="10"/>
      <c r="D46" s="11"/>
      <c r="E46" s="11"/>
      <c r="F46" s="11"/>
      <c r="G46" s="11"/>
      <c r="H46" s="13"/>
      <c r="I46" s="11"/>
      <c r="J46" s="11"/>
      <c r="K46" s="56">
        <v>1089524.94</v>
      </c>
      <c r="L46" s="11"/>
      <c r="M46" s="56">
        <v>1089524.94</v>
      </c>
      <c r="N46" s="56"/>
      <c r="O46" s="56"/>
      <c r="P46" s="56">
        <v>1089524.94</v>
      </c>
      <c r="Q46" s="11"/>
      <c r="R46" s="11"/>
      <c r="S46" s="49"/>
    </row>
    <row r="47" spans="2:22" ht="16.5" customHeight="1" x14ac:dyDescent="0.35">
      <c r="B47" s="22" t="s">
        <v>21</v>
      </c>
      <c r="C47" s="10"/>
      <c r="D47" s="10"/>
      <c r="E47" s="10"/>
      <c r="F47" s="12"/>
      <c r="G47" s="13"/>
      <c r="H47" s="13"/>
      <c r="I47" s="13"/>
      <c r="J47" s="13"/>
      <c r="K47" s="56">
        <v>1733041.98</v>
      </c>
      <c r="L47" s="13"/>
      <c r="M47" s="56">
        <v>1733041.98</v>
      </c>
      <c r="N47" s="56"/>
      <c r="O47" s="56"/>
      <c r="P47" s="56">
        <v>1733041.98</v>
      </c>
      <c r="Q47" s="13"/>
      <c r="R47" s="13"/>
      <c r="S47" s="49"/>
    </row>
    <row r="48" spans="2:22" x14ac:dyDescent="0.35">
      <c r="B48" s="21" t="s">
        <v>22</v>
      </c>
      <c r="C48" s="10"/>
      <c r="D48" s="46"/>
      <c r="E48" s="23"/>
      <c r="F48" s="11"/>
      <c r="G48" s="46"/>
      <c r="H48" s="23"/>
      <c r="I48" s="46"/>
      <c r="J48" s="23"/>
      <c r="K48" s="57">
        <f>K46+K47</f>
        <v>2822566.92</v>
      </c>
      <c r="L48" s="10"/>
      <c r="M48" s="57">
        <f>M46+M47</f>
        <v>2822566.92</v>
      </c>
      <c r="N48" s="55"/>
      <c r="O48" s="55"/>
      <c r="P48" s="57">
        <f>P46+P47</f>
        <v>2822566.92</v>
      </c>
      <c r="Q48" s="10"/>
      <c r="R48" s="10"/>
      <c r="S48" s="49"/>
    </row>
    <row r="49" spans="2:19" x14ac:dyDescent="0.35">
      <c r="B49" s="101" t="s">
        <v>8</v>
      </c>
      <c r="C49" s="10" t="s">
        <v>5</v>
      </c>
      <c r="D49" s="10">
        <v>240.66</v>
      </c>
      <c r="E49" s="10">
        <v>1</v>
      </c>
      <c r="F49" s="10"/>
      <c r="G49" s="10">
        <v>325</v>
      </c>
      <c r="H49" s="12">
        <v>1.17</v>
      </c>
      <c r="I49" s="12">
        <v>326</v>
      </c>
      <c r="J49" s="10">
        <v>0.17</v>
      </c>
      <c r="K49" s="55">
        <v>326.17</v>
      </c>
      <c r="L49" s="10">
        <v>326.17</v>
      </c>
      <c r="M49" s="55">
        <v>326.17</v>
      </c>
      <c r="N49" s="55">
        <v>326.17</v>
      </c>
      <c r="O49" s="55"/>
      <c r="P49" s="55">
        <v>326.17</v>
      </c>
      <c r="Q49" s="10">
        <v>326.17</v>
      </c>
      <c r="R49" s="10"/>
      <c r="S49" s="49"/>
    </row>
    <row r="50" spans="2:19" x14ac:dyDescent="0.35">
      <c r="B50" s="102"/>
      <c r="C50" s="10" t="s">
        <v>6</v>
      </c>
      <c r="D50" s="11">
        <v>3765.22</v>
      </c>
      <c r="E50" s="11">
        <v>3763.8</v>
      </c>
      <c r="F50" s="11"/>
      <c r="G50" s="11">
        <v>727.17</v>
      </c>
      <c r="H50" s="13">
        <v>727.48</v>
      </c>
      <c r="I50" s="11">
        <v>3193.91</v>
      </c>
      <c r="J50" s="11">
        <v>3183.71</v>
      </c>
      <c r="K50" s="56">
        <v>6724.4</v>
      </c>
      <c r="L50" s="11">
        <f>SUM(D50+E50+G50+H50+I50+J50)/6*1.04</f>
        <v>2662.6236000000004</v>
      </c>
      <c r="M50" s="56">
        <v>6724.4</v>
      </c>
      <c r="N50" s="56">
        <f>L50*1.04</f>
        <v>2769.1285440000006</v>
      </c>
      <c r="O50" s="56">
        <f>N50-M50</f>
        <v>-3955.271455999999</v>
      </c>
      <c r="P50" s="56">
        <v>6724.4</v>
      </c>
      <c r="Q50" s="11">
        <f>N50*1.04</f>
        <v>2879.8936857600006</v>
      </c>
      <c r="R50" s="11">
        <f>Q50-P50</f>
        <v>-3844.506314239999</v>
      </c>
      <c r="S50" s="49"/>
    </row>
    <row r="51" spans="2:19" ht="17.25" customHeight="1" x14ac:dyDescent="0.35">
      <c r="B51" s="103"/>
      <c r="C51" s="10" t="s">
        <v>7</v>
      </c>
      <c r="D51" s="11">
        <f>D49*D50</f>
        <v>906137.84519999998</v>
      </c>
      <c r="E51" s="11">
        <f>E49*E50</f>
        <v>3763.8</v>
      </c>
      <c r="F51" s="11"/>
      <c r="G51" s="11">
        <f>G49*G50</f>
        <v>236330.25</v>
      </c>
      <c r="H51" s="11">
        <f>H49*H50</f>
        <v>851.15159999999992</v>
      </c>
      <c r="I51" s="11">
        <f>I49*I50</f>
        <v>1041214.6599999999</v>
      </c>
      <c r="J51" s="11">
        <f>J49*J50</f>
        <v>541.23070000000007</v>
      </c>
      <c r="K51" s="56"/>
      <c r="L51" s="11">
        <f>L49*L50</f>
        <v>868467.93961200013</v>
      </c>
      <c r="M51" s="56"/>
      <c r="N51" s="56">
        <f>N49*N50</f>
        <v>903206.6571964802</v>
      </c>
      <c r="O51" s="56">
        <f>N51-M54</f>
        <v>-1290090.9028035197</v>
      </c>
      <c r="P51" s="56"/>
      <c r="Q51" s="11">
        <f>Q49*Q50</f>
        <v>939334.9234843395</v>
      </c>
      <c r="R51" s="11">
        <f>Q51-P54</f>
        <v>-1253962.6365156607</v>
      </c>
      <c r="S51" s="49"/>
    </row>
    <row r="52" spans="2:19" ht="18" customHeight="1" x14ac:dyDescent="0.35">
      <c r="B52" s="21" t="s">
        <v>20</v>
      </c>
      <c r="C52" s="10"/>
      <c r="D52" s="11"/>
      <c r="E52" s="11"/>
      <c r="F52" s="11"/>
      <c r="G52" s="11"/>
      <c r="H52" s="11"/>
      <c r="I52" s="11"/>
      <c r="J52" s="11"/>
      <c r="K52" s="56">
        <v>1625018.5</v>
      </c>
      <c r="L52" s="11"/>
      <c r="M52" s="56">
        <v>1625018.5</v>
      </c>
      <c r="N52" s="56"/>
      <c r="O52" s="56"/>
      <c r="P52" s="56">
        <v>1625018.5</v>
      </c>
      <c r="Q52" s="11"/>
      <c r="R52" s="11"/>
      <c r="S52" s="49"/>
    </row>
    <row r="53" spans="2:19" ht="18.75" customHeight="1" x14ac:dyDescent="0.35">
      <c r="B53" s="22" t="s">
        <v>21</v>
      </c>
      <c r="C53" s="10"/>
      <c r="D53" s="11"/>
      <c r="E53" s="11"/>
      <c r="F53" s="11"/>
      <c r="G53" s="11"/>
      <c r="H53" s="13"/>
      <c r="I53" s="11"/>
      <c r="J53" s="11"/>
      <c r="K53" s="56">
        <v>568279.06000000006</v>
      </c>
      <c r="L53" s="11"/>
      <c r="M53" s="56">
        <v>568279.06000000006</v>
      </c>
      <c r="N53" s="56"/>
      <c r="O53" s="56"/>
      <c r="P53" s="56">
        <v>568279.06000000006</v>
      </c>
      <c r="Q53" s="11"/>
      <c r="R53" s="11"/>
      <c r="S53" s="49"/>
    </row>
    <row r="54" spans="2:19" x14ac:dyDescent="0.35">
      <c r="B54" s="21" t="s">
        <v>22</v>
      </c>
      <c r="C54" s="10"/>
      <c r="D54" s="94">
        <f>D51+E51</f>
        <v>909901.64520000003</v>
      </c>
      <c r="E54" s="95"/>
      <c r="F54" s="10"/>
      <c r="G54" s="94">
        <f>G51+H51</f>
        <v>237181.40160000001</v>
      </c>
      <c r="H54" s="95"/>
      <c r="I54" s="94">
        <f>I51+J51</f>
        <v>1041755.8906999999</v>
      </c>
      <c r="J54" s="95"/>
      <c r="K54" s="57">
        <f>K52+K53</f>
        <v>2193297.56</v>
      </c>
      <c r="L54" s="10"/>
      <c r="M54" s="57">
        <f>M52+M53</f>
        <v>2193297.56</v>
      </c>
      <c r="N54" s="55"/>
      <c r="O54" s="55"/>
      <c r="P54" s="57">
        <f>P52+P53</f>
        <v>2193297.56</v>
      </c>
      <c r="Q54" s="10"/>
      <c r="R54" s="10"/>
      <c r="S54" s="49"/>
    </row>
    <row r="55" spans="2:19" x14ac:dyDescent="0.35">
      <c r="B55" s="101" t="s">
        <v>14</v>
      </c>
      <c r="C55" s="10" t="s">
        <v>5</v>
      </c>
      <c r="D55" s="38">
        <v>118.47</v>
      </c>
      <c r="E55" s="14">
        <v>1</v>
      </c>
      <c r="F55" s="38">
        <v>112.83</v>
      </c>
      <c r="G55" s="10">
        <v>231.3</v>
      </c>
      <c r="H55" s="12">
        <v>1</v>
      </c>
      <c r="I55" s="10">
        <v>231.3</v>
      </c>
      <c r="J55" s="10">
        <v>1</v>
      </c>
      <c r="K55" s="55">
        <v>232.2</v>
      </c>
      <c r="L55" s="10">
        <v>232.2</v>
      </c>
      <c r="M55" s="55">
        <v>232.3</v>
      </c>
      <c r="N55" s="55">
        <v>232.3</v>
      </c>
      <c r="O55" s="55"/>
      <c r="P55" s="55">
        <v>232.3</v>
      </c>
      <c r="Q55" s="10">
        <v>232.3</v>
      </c>
      <c r="R55" s="10"/>
      <c r="S55" s="49"/>
    </row>
    <row r="56" spans="2:19" x14ac:dyDescent="0.35">
      <c r="B56" s="102"/>
      <c r="C56" s="10" t="s">
        <v>6</v>
      </c>
      <c r="D56" s="11">
        <v>5283.45</v>
      </c>
      <c r="E56" s="11">
        <v>5282.65</v>
      </c>
      <c r="F56" s="11">
        <v>2701.59</v>
      </c>
      <c r="G56" s="11">
        <v>654</v>
      </c>
      <c r="H56" s="13">
        <v>865.8</v>
      </c>
      <c r="I56" s="11">
        <v>3443.8</v>
      </c>
      <c r="J56" s="11">
        <v>3449.06</v>
      </c>
      <c r="K56" s="56">
        <v>5335.56</v>
      </c>
      <c r="L56" s="11">
        <f>SUM(D56+E56+F56+G56+H56+I56+J56)/7*1.04</f>
        <v>3221.0805714285716</v>
      </c>
      <c r="M56" s="56">
        <v>5335.56</v>
      </c>
      <c r="N56" s="56">
        <f>L56*1.04</f>
        <v>3349.9237942857144</v>
      </c>
      <c r="O56" s="56">
        <f>N56-M56</f>
        <v>-1985.636205714286</v>
      </c>
      <c r="P56" s="56">
        <v>5335.56</v>
      </c>
      <c r="Q56" s="11">
        <f>N56*1.04</f>
        <v>3483.9207460571429</v>
      </c>
      <c r="R56" s="11">
        <f>Q56-P56</f>
        <v>-1851.6392539428575</v>
      </c>
      <c r="S56" s="49"/>
    </row>
    <row r="57" spans="2:19" x14ac:dyDescent="0.35">
      <c r="B57" s="103"/>
      <c r="C57" s="10" t="s">
        <v>7</v>
      </c>
      <c r="D57" s="11">
        <f t="shared" ref="D57:J57" si="6">D55*D56</f>
        <v>625930.32149999996</v>
      </c>
      <c r="E57" s="11">
        <f t="shared" si="6"/>
        <v>5282.65</v>
      </c>
      <c r="F57" s="11">
        <f t="shared" si="6"/>
        <v>304820.39970000001</v>
      </c>
      <c r="G57" s="11">
        <f t="shared" si="6"/>
        <v>151270.20000000001</v>
      </c>
      <c r="H57" s="11">
        <f t="shared" si="6"/>
        <v>865.8</v>
      </c>
      <c r="I57" s="11">
        <f t="shared" si="6"/>
        <v>796550.94000000006</v>
      </c>
      <c r="J57" s="11">
        <f t="shared" si="6"/>
        <v>3449.06</v>
      </c>
      <c r="K57" s="56"/>
      <c r="L57" s="11">
        <f>L55*L56</f>
        <v>747934.90868571424</v>
      </c>
      <c r="M57" s="56"/>
      <c r="N57" s="56">
        <f>N55*N56</f>
        <v>778187.2974125715</v>
      </c>
      <c r="O57" s="56">
        <f>N57-M60</f>
        <v>-461263.28258742858</v>
      </c>
      <c r="P57" s="56"/>
      <c r="Q57" s="11">
        <f>Q55*Q56</f>
        <v>809314.78930907429</v>
      </c>
      <c r="R57" s="11">
        <f>Q57-P60</f>
        <v>-430135.79069092579</v>
      </c>
      <c r="S57" s="49"/>
    </row>
    <row r="58" spans="2:19" x14ac:dyDescent="0.35">
      <c r="B58" s="21" t="s">
        <v>20</v>
      </c>
      <c r="C58" s="10"/>
      <c r="D58" s="11"/>
      <c r="E58" s="11"/>
      <c r="F58" s="11"/>
      <c r="G58" s="11"/>
      <c r="H58" s="11"/>
      <c r="I58" s="11"/>
      <c r="J58" s="11"/>
      <c r="K58" s="56">
        <v>602011.23</v>
      </c>
      <c r="L58" s="11"/>
      <c r="M58" s="56">
        <v>602011.23</v>
      </c>
      <c r="N58" s="56"/>
      <c r="O58" s="56"/>
      <c r="P58" s="56">
        <v>602011.23</v>
      </c>
      <c r="Q58" s="11"/>
      <c r="R58" s="11"/>
      <c r="S58" s="49"/>
    </row>
    <row r="59" spans="2:19" ht="18.75" customHeight="1" x14ac:dyDescent="0.35">
      <c r="B59" s="22" t="s">
        <v>21</v>
      </c>
      <c r="C59" s="10"/>
      <c r="D59" s="10"/>
      <c r="E59" s="10"/>
      <c r="F59" s="10"/>
      <c r="G59" s="10"/>
      <c r="H59" s="12"/>
      <c r="I59" s="10"/>
      <c r="J59" s="10"/>
      <c r="K59" s="56">
        <v>637439.35</v>
      </c>
      <c r="L59" s="10"/>
      <c r="M59" s="56">
        <v>637439.35</v>
      </c>
      <c r="N59" s="55"/>
      <c r="O59" s="55"/>
      <c r="P59" s="56">
        <v>637439.35</v>
      </c>
      <c r="Q59" s="10"/>
      <c r="R59" s="10"/>
      <c r="S59" s="49"/>
    </row>
    <row r="60" spans="2:19" x14ac:dyDescent="0.35">
      <c r="B60" s="21" t="s">
        <v>22</v>
      </c>
      <c r="C60" s="14"/>
      <c r="D60" s="96">
        <f>D57+E57</f>
        <v>631212.97149999999</v>
      </c>
      <c r="E60" s="97"/>
      <c r="F60" s="15">
        <v>304820.40000000002</v>
      </c>
      <c r="G60" s="96">
        <f>G57+H57</f>
        <v>152136</v>
      </c>
      <c r="H60" s="97"/>
      <c r="I60" s="96">
        <f>I57+J57</f>
        <v>800000.00000000012</v>
      </c>
      <c r="J60" s="97"/>
      <c r="K60" s="57">
        <f>K58+K59</f>
        <v>1239450.58</v>
      </c>
      <c r="L60" s="15"/>
      <c r="M60" s="57">
        <f>M58+M59</f>
        <v>1239450.58</v>
      </c>
      <c r="N60" s="58"/>
      <c r="O60" s="58"/>
      <c r="P60" s="57">
        <f>P58+P59</f>
        <v>1239450.58</v>
      </c>
      <c r="Q60" s="15"/>
      <c r="R60" s="15"/>
      <c r="S60" s="49"/>
    </row>
    <row r="61" spans="2:19" x14ac:dyDescent="0.35">
      <c r="B61" s="91" t="s">
        <v>15</v>
      </c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3"/>
      <c r="S61" s="49"/>
    </row>
    <row r="62" spans="2:19" x14ac:dyDescent="0.35">
      <c r="B62" s="17" t="s">
        <v>30</v>
      </c>
      <c r="C62" s="18"/>
      <c r="D62" s="18"/>
      <c r="E62" s="18"/>
      <c r="F62" s="18"/>
      <c r="G62" s="18"/>
      <c r="H62" s="18"/>
      <c r="I62" s="18"/>
      <c r="J62" s="18"/>
      <c r="K62" s="30">
        <f>K46+K52+K58</f>
        <v>3316554.67</v>
      </c>
      <c r="L62" s="18"/>
      <c r="M62" s="30">
        <f>M46+M52+M58</f>
        <v>3316554.67</v>
      </c>
      <c r="N62" s="39"/>
      <c r="O62" s="39"/>
      <c r="P62" s="30">
        <f>P46+P52+P58</f>
        <v>3316554.67</v>
      </c>
      <c r="Q62" s="39"/>
      <c r="R62" s="19"/>
      <c r="S62" s="49"/>
    </row>
    <row r="63" spans="2:19" x14ac:dyDescent="0.35">
      <c r="B63" s="17" t="s">
        <v>31</v>
      </c>
      <c r="C63" s="18"/>
      <c r="D63" s="18"/>
      <c r="E63" s="18"/>
      <c r="F63" s="18"/>
      <c r="G63" s="18"/>
      <c r="H63" s="18"/>
      <c r="I63" s="18"/>
      <c r="J63" s="18"/>
      <c r="K63" s="30">
        <f>K47+K53+K59</f>
        <v>2938760.39</v>
      </c>
      <c r="L63" s="18"/>
      <c r="M63" s="30">
        <f>M47+M53+M59</f>
        <v>2938760.39</v>
      </c>
      <c r="N63" s="39"/>
      <c r="O63" s="39"/>
      <c r="P63" s="30">
        <f>P47+P53+P59</f>
        <v>2938760.39</v>
      </c>
      <c r="Q63" s="39"/>
      <c r="R63" s="19"/>
      <c r="S63" s="49"/>
    </row>
    <row r="64" spans="2:19" x14ac:dyDescent="0.35">
      <c r="B64" s="91" t="s">
        <v>32</v>
      </c>
      <c r="C64" s="92"/>
      <c r="D64" s="92"/>
      <c r="E64" s="92"/>
      <c r="F64" s="92"/>
      <c r="G64" s="92"/>
      <c r="H64" s="92"/>
      <c r="I64" s="92"/>
      <c r="J64" s="92"/>
      <c r="K64" s="53">
        <f>K62+K63</f>
        <v>6255315.0600000005</v>
      </c>
      <c r="L64" s="52"/>
      <c r="M64" s="48">
        <f>M62+M63</f>
        <v>6255315.0600000005</v>
      </c>
      <c r="N64" s="39"/>
      <c r="O64" s="39"/>
      <c r="P64" s="28">
        <f>P62+P63</f>
        <v>6255315.0600000005</v>
      </c>
      <c r="Q64" s="40"/>
      <c r="R64" s="33"/>
      <c r="S64" s="50">
        <f>M64+P64</f>
        <v>12510630.120000001</v>
      </c>
    </row>
    <row r="65" spans="2:19" ht="18" customHeight="1" x14ac:dyDescent="0.35">
      <c r="B65" s="117" t="s">
        <v>39</v>
      </c>
      <c r="C65" s="111"/>
      <c r="D65" s="111"/>
      <c r="E65" s="111"/>
      <c r="F65" s="111"/>
      <c r="G65" s="111"/>
      <c r="H65" s="111"/>
      <c r="I65" s="111"/>
      <c r="J65" s="92"/>
      <c r="K65" s="92"/>
      <c r="L65" s="92"/>
      <c r="M65" s="93"/>
      <c r="N65" s="33">
        <f>N45+N51+N57</f>
        <v>3685738.3783530518</v>
      </c>
      <c r="O65" s="47"/>
      <c r="P65" s="47"/>
      <c r="Q65" s="31">
        <f>Q45+Q51+Q57</f>
        <v>3833167.9134871736</v>
      </c>
      <c r="R65" s="31"/>
      <c r="S65" s="50">
        <f>N65+Q65</f>
        <v>7518906.2918402255</v>
      </c>
    </row>
    <row r="66" spans="2:19" ht="18" customHeight="1" x14ac:dyDescent="0.35">
      <c r="B66" s="91" t="s">
        <v>18</v>
      </c>
      <c r="C66" s="111"/>
      <c r="D66" s="111"/>
      <c r="E66" s="111"/>
      <c r="F66" s="111"/>
      <c r="G66" s="111"/>
      <c r="H66" s="111"/>
      <c r="I66" s="111"/>
      <c r="J66" s="92"/>
      <c r="K66" s="92"/>
      <c r="L66" s="92"/>
      <c r="M66" s="92"/>
      <c r="N66" s="92"/>
      <c r="O66" s="28">
        <f>O45+O51+O57</f>
        <v>-2569576.6816469477</v>
      </c>
      <c r="P66" s="41"/>
      <c r="Q66" s="28"/>
      <c r="R66" s="33">
        <f>R45+R51+R57</f>
        <v>-2422147.1465128264</v>
      </c>
      <c r="S66" s="50">
        <f>O66+R66</f>
        <v>-4991723.8281597737</v>
      </c>
    </row>
    <row r="67" spans="2:19" ht="18.75" customHeight="1" x14ac:dyDescent="0.35">
      <c r="B67" s="91" t="s">
        <v>25</v>
      </c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3"/>
      <c r="S67" s="50">
        <v>4991723.83</v>
      </c>
    </row>
    <row r="68" spans="2:19" ht="18.75" customHeight="1" x14ac:dyDescent="0.35">
      <c r="B68" s="77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9"/>
    </row>
    <row r="70" spans="2:19" x14ac:dyDescent="0.35">
      <c r="B70" s="76" t="s">
        <v>46</v>
      </c>
    </row>
    <row r="71" spans="2:19" x14ac:dyDescent="0.35">
      <c r="B71" s="76" t="s">
        <v>47</v>
      </c>
    </row>
  </sheetData>
  <mergeCells count="47">
    <mergeCell ref="B39:S39"/>
    <mergeCell ref="B67:R67"/>
    <mergeCell ref="B66:N66"/>
    <mergeCell ref="M41:O41"/>
    <mergeCell ref="K41:L41"/>
    <mergeCell ref="B43:B45"/>
    <mergeCell ref="I54:J54"/>
    <mergeCell ref="B41:B42"/>
    <mergeCell ref="C41:C42"/>
    <mergeCell ref="B49:B51"/>
    <mergeCell ref="B65:M65"/>
    <mergeCell ref="B64:J64"/>
    <mergeCell ref="B18:B20"/>
    <mergeCell ref="B24:B26"/>
    <mergeCell ref="B36:H36"/>
    <mergeCell ref="B33:E33"/>
    <mergeCell ref="B34:F34"/>
    <mergeCell ref="B35:G35"/>
    <mergeCell ref="J12:L30"/>
    <mergeCell ref="J37:L37"/>
    <mergeCell ref="B37:I37"/>
    <mergeCell ref="B61:R61"/>
    <mergeCell ref="D54:E54"/>
    <mergeCell ref="D60:E60"/>
    <mergeCell ref="G42:H42"/>
    <mergeCell ref="G60:H60"/>
    <mergeCell ref="P41:R41"/>
    <mergeCell ref="D42:E42"/>
    <mergeCell ref="G54:H54"/>
    <mergeCell ref="I60:J60"/>
    <mergeCell ref="B55:B57"/>
    <mergeCell ref="I42:J42"/>
    <mergeCell ref="D41:J41"/>
    <mergeCell ref="B12:B14"/>
    <mergeCell ref="P2:S4"/>
    <mergeCell ref="Q9:S9"/>
    <mergeCell ref="B9:B11"/>
    <mergeCell ref="C9:C11"/>
    <mergeCell ref="I10:I11"/>
    <mergeCell ref="D9:L9"/>
    <mergeCell ref="J10:L11"/>
    <mergeCell ref="D10:E11"/>
    <mergeCell ref="F10:F11"/>
    <mergeCell ref="G10:G11"/>
    <mergeCell ref="H10:H11"/>
    <mergeCell ref="N9:P9"/>
    <mergeCell ref="B6:L6"/>
  </mergeCells>
  <pageMargins left="0.70866141732283472" right="0.70866141732283472" top="0.74803149606299213" bottom="0.74803149606299213" header="0.31496062992125984" footer="0.31496062992125984"/>
  <pageSetup paperSize="9" scale="38" firstPageNumber="22" orientation="landscape" useFirstPageNumber="1" r:id="rId1"/>
  <headerFooter>
    <oddHeader>&amp;C&amp;P</oddHeader>
  </headerFooter>
  <ignoredErrors>
    <ignoredError sqref="F32 H20 P6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Сергеевна Галицкая</dc:creator>
  <cp:lastModifiedBy>Исрафилова Анастасия Николаевна</cp:lastModifiedBy>
  <cp:lastPrinted>2020-12-14T09:38:11Z</cp:lastPrinted>
  <dcterms:created xsi:type="dcterms:W3CDTF">2020-11-21T09:12:13Z</dcterms:created>
  <dcterms:modified xsi:type="dcterms:W3CDTF">2020-12-15T11:22:25Z</dcterms:modified>
</cp:coreProperties>
</file>